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Департамент бюджетной политики в сфере гос упр и в отраслях экономики\1.Отдел управления расходами ОГВ и МСУ\Аслан\приказ 103  МФ ЧР\2025\c 72 и 74\"/>
    </mc:Choice>
  </mc:AlternateContent>
  <xr:revisionPtr revIDLastSave="0" documentId="13_ncr:1_{36A0C6BA-3303-4ABE-A64D-89022F2311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по программам" sheetId="2" r:id="rId1"/>
  </sheets>
  <definedNames>
    <definedName name="_xlnm._FilterDatabase" localSheetId="0" hidden="1">'Исполнение по программам'!$C$1:$C$21</definedName>
    <definedName name="_xlnm.Print_Area" localSheetId="0">'Исполнение по программам'!$A$1:$F$25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D4" i="2" s="1"/>
  <c r="F4" i="2" s="1"/>
  <c r="E4" i="2"/>
  <c r="D5" i="2"/>
  <c r="F21" i="2" l="1"/>
  <c r="F20" i="2"/>
  <c r="F19" i="2"/>
  <c r="F15" i="2"/>
  <c r="F10" i="2"/>
  <c r="F31" i="2"/>
  <c r="E5" i="2" l="1"/>
  <c r="F22" i="2"/>
  <c r="F23" i="2"/>
  <c r="F24" i="2"/>
  <c r="F25" i="2"/>
  <c r="F5" i="2" l="1"/>
  <c r="E26" i="2"/>
  <c r="F28" i="2"/>
  <c r="F29" i="2"/>
  <c r="F30" i="2"/>
  <c r="F32" i="2"/>
  <c r="F33" i="2"/>
  <c r="F34" i="2"/>
  <c r="F35" i="2"/>
  <c r="F37" i="2"/>
  <c r="F38" i="2"/>
  <c r="F27" i="2"/>
  <c r="F26" i="2" l="1"/>
  <c r="F6" i="2" l="1"/>
  <c r="F17" i="2"/>
  <c r="F9" i="2"/>
  <c r="F12" i="2"/>
  <c r="F11" i="2"/>
  <c r="F18" i="2"/>
  <c r="F13" i="2"/>
  <c r="F14" i="2"/>
  <c r="F7" i="2"/>
  <c r="F8" i="2"/>
  <c r="F16" i="2"/>
</calcChain>
</file>

<file path=xl/sharedStrings.xml><?xml version="1.0" encoding="utf-8"?>
<sst xmlns="http://schemas.openxmlformats.org/spreadsheetml/2006/main" count="54" uniqueCount="54">
  <si>
    <t>Государственная программа "Развитие молодежной политики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</si>
  <si>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</si>
  <si>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</si>
  <si>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</si>
  <si>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</si>
  <si>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</si>
  <si>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</si>
  <si>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</si>
  <si>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</si>
  <si>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</si>
  <si>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</si>
  <si>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</si>
  <si>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</si>
  <si>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</si>
  <si>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% исполнения</t>
  </si>
  <si>
    <t>касса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</si>
  <si>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</si>
  <si>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</si>
  <si>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</si>
  <si>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</si>
  <si>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</si>
  <si>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</si>
  <si>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</si>
  <si>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</si>
  <si>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</si>
  <si>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</si>
  <si>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</si>
  <si>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</si>
  <si>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</si>
  <si>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</si>
  <si>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</si>
  <si>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</si>
  <si>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</si>
  <si>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Обеспечение деятельности  Общественной палаты Чеченской Республики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</si>
  <si>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1-й квартал 2025 года 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</si>
  <si>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</si>
  <si>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</si>
  <si>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</si>
  <si>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</si>
  <si>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</si>
  <si>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</si>
  <si>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</si>
  <si>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</si>
  <si>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</si>
  <si>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</si>
  <si>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</si>
  <si>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</si>
  <si>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</si>
  <si>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план (Сводная бюджетная роспись на 01.04.2025 г.)</t>
  </si>
  <si>
    <t>Государственная программа "Развитие промышленности в Чеченской Республике"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</si>
  <si>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</si>
  <si>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Государственная программа "Развитие транспортной системы и связи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</si>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</sst>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#,##0.0"/>
  </numFmts>
  <fonts count="20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horizontal="left" vertical="center" wrapText="1"/>
    </xf>
    <xf numFmtId="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left" vertical="center" wrapText="1"/>
    </xf>
    <xf numFmtId="4" fontId="12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10" fontId="16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4" fillId="0" borderId="0" xfId="1" applyNumberFormat="1" applyFont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11" fillId="0" borderId="1" xfId="1" applyNumberFormat="1" applyFont="1" applyFill="1" applyBorder="1" applyAlignment="1" applyProtection="1">
      <alignment horizontal="center" vertical="center"/>
      <protection hidden="1"/>
    </xf>
    <xf numFmtId="4" fontId="6" fillId="2" borderId="1" xfId="1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4" fontId="1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0" fillId="2" borderId="5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showGridLines="0" tabSelected="1" topLeftCell="A10" zoomScale="70" zoomScaleNormal="70" zoomScaleSheetLayoutView="80" workbookViewId="0">
      <selection activeCell="C28" sqref="C27:C28"/>
    </sheetView>
  </sheetViews>
  <sheetFormatPr defaultColWidth="8" defaultRowHeight="26.25" x14ac:dyDescent="0.25"/>
  <cols>
    <col min="1" max="1" width="10.125" style="1" customWidth="1"/>
    <col min="2" max="2" width="16.25" style="1" hidden="1" customWidth="1"/>
    <col min="3" max="3" width="96.375" style="1" customWidth="1"/>
    <col min="4" max="5" width="23.5" style="1" customWidth="1"/>
    <col min="6" max="6" width="17.875" style="1" customWidth="1"/>
    <col min="7" max="7" width="11.75" style="1" customWidth="1"/>
    <col min="8" max="9" width="17.125" style="12" customWidth="1"/>
    <col min="10" max="10" width="8" style="1" customWidth="1"/>
    <col min="11" max="11" width="27.125" style="1" bestFit="1" customWidth="1"/>
    <col min="12" max="240" width="8" style="1" customWidth="1"/>
    <col min="241" max="16384" width="8" style="1"/>
  </cols>
  <sheetData>
    <row r="1" spans="1:11" ht="48.75" customHeight="1" x14ac:dyDescent="0.25">
      <c r="A1" s="38" t="s">
        <v>34</v>
      </c>
      <c r="B1" s="38"/>
      <c r="C1" s="38"/>
      <c r="D1" s="38"/>
      <c r="E1" s="38"/>
      <c r="F1" s="38"/>
    </row>
    <row r="2" spans="1:11" ht="20.25" customHeight="1" x14ac:dyDescent="0.25">
      <c r="A2" s="34" t="s">
        <v>18</v>
      </c>
      <c r="B2" s="34"/>
      <c r="C2" s="34"/>
      <c r="D2" s="34"/>
      <c r="E2" s="34"/>
      <c r="F2" s="34"/>
    </row>
    <row r="3" spans="1:11" ht="47.25" x14ac:dyDescent="0.25">
      <c r="A3" s="9" t="s">
        <v>16</v>
      </c>
      <c r="B3" s="9"/>
      <c r="C3" s="10" t="s">
        <v>13</v>
      </c>
      <c r="D3" s="3" t="s">
        <v>48</v>
      </c>
      <c r="E3" s="3" t="s">
        <v>15</v>
      </c>
      <c r="F3" s="9" t="s">
        <v>14</v>
      </c>
    </row>
    <row r="4" spans="1:11" ht="35.25" customHeight="1" x14ac:dyDescent="0.25">
      <c r="A4" s="27"/>
      <c r="B4" s="28"/>
      <c r="C4" s="30" t="s">
        <v>47</v>
      </c>
      <c r="D4" s="29">
        <f>D5+D26</f>
        <v>142920026.97246</v>
      </c>
      <c r="E4" s="29">
        <f>E5+E26</f>
        <v>31599536.44447</v>
      </c>
      <c r="F4" s="8">
        <f>E4*100/D4</f>
        <v>22.109942961708985</v>
      </c>
    </row>
    <row r="5" spans="1:11" s="2" customFormat="1" ht="22.5" customHeight="1" x14ac:dyDescent="0.25">
      <c r="A5" s="35" t="s">
        <v>12</v>
      </c>
      <c r="B5" s="36"/>
      <c r="C5" s="37"/>
      <c r="D5" s="7">
        <f>SUM(D6:D25)</f>
        <v>137188660.36458999</v>
      </c>
      <c r="E5" s="7">
        <f>SUM(E6:E25)</f>
        <v>30729310.36403</v>
      </c>
      <c r="F5" s="8">
        <f>E5*100/D5</f>
        <v>22.399307845389234</v>
      </c>
      <c r="H5" s="13"/>
      <c r="I5" s="13"/>
    </row>
    <row r="6" spans="1:11" s="2" customFormat="1" ht="25.5" x14ac:dyDescent="0.25">
      <c r="A6" s="4">
        <v>1</v>
      </c>
      <c r="B6" s="4"/>
      <c r="C6" s="6" t="s">
        <v>11</v>
      </c>
      <c r="D6" s="22">
        <v>19478372.213040002</v>
      </c>
      <c r="E6" s="22">
        <v>4496596.9274399998</v>
      </c>
      <c r="F6" s="5">
        <f>E6*100/D6</f>
        <v>23.085075478892971</v>
      </c>
      <c r="H6" s="12"/>
      <c r="I6" s="12"/>
    </row>
    <row r="7" spans="1:11" s="2" customFormat="1" ht="25.5" x14ac:dyDescent="0.25">
      <c r="A7" s="4">
        <v>2</v>
      </c>
      <c r="B7" s="4"/>
      <c r="C7" s="6" t="s">
        <v>10</v>
      </c>
      <c r="D7" s="22">
        <v>48160999.705789998</v>
      </c>
      <c r="E7" s="22">
        <v>10975503.364379998</v>
      </c>
      <c r="F7" s="5">
        <f t="shared" ref="F7:F25" si="0">E7*100/D7</f>
        <v>22.789193395959561</v>
      </c>
      <c r="H7" s="12"/>
      <c r="I7" s="12"/>
    </row>
    <row r="8" spans="1:11" s="2" customFormat="1" ht="31.5" x14ac:dyDescent="0.25">
      <c r="A8" s="4">
        <v>3</v>
      </c>
      <c r="B8" s="4"/>
      <c r="C8" s="6" t="s">
        <v>9</v>
      </c>
      <c r="D8" s="22">
        <v>25563625.011319999</v>
      </c>
      <c r="E8" s="22">
        <v>6748629.8657499999</v>
      </c>
      <c r="F8" s="5">
        <f t="shared" si="0"/>
        <v>26.399346191166529</v>
      </c>
      <c r="H8" s="12"/>
      <c r="I8" s="12"/>
    </row>
    <row r="9" spans="1:11" s="2" customFormat="1" ht="25.5" x14ac:dyDescent="0.25">
      <c r="A9" s="4">
        <v>4</v>
      </c>
      <c r="B9" s="4"/>
      <c r="C9" s="6" t="s">
        <v>8</v>
      </c>
      <c r="D9" s="22">
        <v>4835137.1170800002</v>
      </c>
      <c r="E9" s="22">
        <v>948444.95932000002</v>
      </c>
      <c r="F9" s="5">
        <f t="shared" si="0"/>
        <v>19.615678653034305</v>
      </c>
      <c r="H9" s="12"/>
      <c r="I9" s="12"/>
      <c r="K9" s="21"/>
    </row>
    <row r="10" spans="1:11" s="2" customFormat="1" ht="25.5" x14ac:dyDescent="0.25">
      <c r="A10" s="4">
        <v>5</v>
      </c>
      <c r="B10" s="4"/>
      <c r="C10" s="6" t="s">
        <v>7</v>
      </c>
      <c r="D10" s="25">
        <v>857628.10479000001</v>
      </c>
      <c r="E10" s="22">
        <v>175285.36819000001</v>
      </c>
      <c r="F10" s="5">
        <f>E10*100/D10</f>
        <v>20.438388995300084</v>
      </c>
      <c r="H10" s="12"/>
      <c r="I10" s="12"/>
    </row>
    <row r="11" spans="1:11" s="2" customFormat="1" ht="25.5" x14ac:dyDescent="0.25">
      <c r="A11" s="4">
        <v>6</v>
      </c>
      <c r="B11" s="4"/>
      <c r="C11" s="6" t="s">
        <v>29</v>
      </c>
      <c r="D11" s="22">
        <v>2557901.46735</v>
      </c>
      <c r="E11" s="22">
        <v>619580.58461999998</v>
      </c>
      <c r="F11" s="5">
        <f t="shared" si="0"/>
        <v>24.2222224948285</v>
      </c>
      <c r="H11" s="12"/>
      <c r="I11" s="12"/>
    </row>
    <row r="12" spans="1:11" s="2" customFormat="1" ht="25.5" x14ac:dyDescent="0.25">
      <c r="A12" s="4">
        <v>7</v>
      </c>
      <c r="B12" s="4"/>
      <c r="C12" s="6" t="s">
        <v>49</v>
      </c>
      <c r="D12" s="22">
        <v>440926.62362000003</v>
      </c>
      <c r="E12" s="22">
        <v>339905.52297000005</v>
      </c>
      <c r="F12" s="5">
        <f t="shared" si="0"/>
        <v>77.08890884823002</v>
      </c>
      <c r="G12" s="33"/>
      <c r="H12" s="32"/>
      <c r="I12" s="12"/>
    </row>
    <row r="13" spans="1:11" s="2" customFormat="1" ht="25.5" x14ac:dyDescent="0.25">
      <c r="A13" s="4">
        <v>8</v>
      </c>
      <c r="B13" s="4"/>
      <c r="C13" s="6" t="s">
        <v>6</v>
      </c>
      <c r="D13" s="22">
        <v>15953585.172970001</v>
      </c>
      <c r="E13" s="22">
        <v>1677267.8625700001</v>
      </c>
      <c r="F13" s="5">
        <f t="shared" si="0"/>
        <v>10.51342280988839</v>
      </c>
      <c r="H13" s="12"/>
      <c r="I13" s="12"/>
    </row>
    <row r="14" spans="1:11" s="2" customFormat="1" ht="31.5" x14ac:dyDescent="0.25">
      <c r="A14" s="4">
        <v>9</v>
      </c>
      <c r="B14" s="4"/>
      <c r="C14" s="6" t="s">
        <v>5</v>
      </c>
      <c r="D14" s="22">
        <v>1031317.53009</v>
      </c>
      <c r="E14" s="22">
        <v>141519.30290000001</v>
      </c>
      <c r="F14" s="5">
        <f t="shared" si="0"/>
        <v>13.722185337783412</v>
      </c>
      <c r="H14" s="12"/>
      <c r="I14" s="12"/>
    </row>
    <row r="15" spans="1:11" s="2" customFormat="1" ht="31.5" x14ac:dyDescent="0.25">
      <c r="A15" s="4">
        <v>10</v>
      </c>
      <c r="B15" s="4"/>
      <c r="C15" s="20" t="s">
        <v>4</v>
      </c>
      <c r="D15" s="23">
        <v>1995614.1788600001</v>
      </c>
      <c r="E15" s="23">
        <v>166428.87272000001</v>
      </c>
      <c r="F15" s="5">
        <f t="shared" si="0"/>
        <v>8.3397319222833417</v>
      </c>
      <c r="G15" s="18"/>
      <c r="H15" s="12"/>
      <c r="I15" s="12"/>
    </row>
    <row r="16" spans="1:11" s="2" customFormat="1" ht="31.5" x14ac:dyDescent="0.25">
      <c r="A16" s="4">
        <v>11</v>
      </c>
      <c r="B16" s="4"/>
      <c r="C16" s="20" t="s">
        <v>50</v>
      </c>
      <c r="D16" s="22">
        <v>6416603.94759</v>
      </c>
      <c r="E16" s="22">
        <v>1717408.8589600001</v>
      </c>
      <c r="F16" s="5">
        <f t="shared" si="0"/>
        <v>26.765074998980392</v>
      </c>
      <c r="G16" s="21"/>
      <c r="H16" s="12"/>
      <c r="I16" s="12"/>
    </row>
    <row r="17" spans="1:9" s="2" customFormat="1" ht="25.5" x14ac:dyDescent="0.25">
      <c r="A17" s="4">
        <v>12</v>
      </c>
      <c r="B17" s="4"/>
      <c r="C17" s="20" t="s">
        <v>3</v>
      </c>
      <c r="D17" s="22">
        <v>5597712.6834399998</v>
      </c>
      <c r="E17" s="22">
        <v>1290070.1018699999</v>
      </c>
      <c r="F17" s="5">
        <f t="shared" si="0"/>
        <v>23.046379384323892</v>
      </c>
      <c r="H17" s="12"/>
      <c r="I17" s="12"/>
    </row>
    <row r="18" spans="1:9" s="2" customFormat="1" ht="31.5" x14ac:dyDescent="0.25">
      <c r="A18" s="4">
        <v>13</v>
      </c>
      <c r="B18" s="4"/>
      <c r="C18" s="20" t="s">
        <v>2</v>
      </c>
      <c r="D18" s="23">
        <v>801731.44799999997</v>
      </c>
      <c r="E18" s="23">
        <v>198828.11248000001</v>
      </c>
      <c r="F18" s="5">
        <f t="shared" si="0"/>
        <v>24.799839519329918</v>
      </c>
      <c r="G18" s="18"/>
      <c r="H18" s="12"/>
      <c r="I18" s="12"/>
    </row>
    <row r="19" spans="1:9" s="2" customFormat="1" ht="25.5" x14ac:dyDescent="0.25">
      <c r="A19" s="4">
        <v>14</v>
      </c>
      <c r="B19" s="4"/>
      <c r="C19" s="20" t="s">
        <v>1</v>
      </c>
      <c r="D19" s="23">
        <v>247210.18452000001</v>
      </c>
      <c r="E19" s="23">
        <v>62250.84476</v>
      </c>
      <c r="F19" s="5">
        <f t="shared" si="0"/>
        <v>25.181343107230976</v>
      </c>
      <c r="G19" s="18"/>
      <c r="H19" s="12"/>
      <c r="I19" s="12"/>
    </row>
    <row r="20" spans="1:9" s="2" customFormat="1" ht="25.5" x14ac:dyDescent="0.25">
      <c r="A20" s="4">
        <v>15</v>
      </c>
      <c r="B20" s="4"/>
      <c r="C20" s="20" t="s">
        <v>51</v>
      </c>
      <c r="D20" s="23">
        <v>887122.11719999998</v>
      </c>
      <c r="E20" s="23">
        <v>559751.44357999996</v>
      </c>
      <c r="F20" s="5">
        <f t="shared" si="0"/>
        <v>63.097451041659134</v>
      </c>
      <c r="G20" s="18"/>
      <c r="H20" s="12"/>
      <c r="I20" s="12"/>
    </row>
    <row r="21" spans="1:9" s="2" customFormat="1" ht="31.5" x14ac:dyDescent="0.25">
      <c r="A21" s="4">
        <v>16</v>
      </c>
      <c r="B21" s="4"/>
      <c r="C21" s="20" t="s">
        <v>30</v>
      </c>
      <c r="D21" s="23">
        <v>557580.63158000004</v>
      </c>
      <c r="E21" s="23">
        <v>342870.57896000001</v>
      </c>
      <c r="F21" s="5">
        <f t="shared" si="0"/>
        <v>61.492555433358142</v>
      </c>
      <c r="G21" s="18"/>
      <c r="H21" s="12"/>
      <c r="I21" s="12"/>
    </row>
    <row r="22" spans="1:9" s="2" customFormat="1" ht="25.5" x14ac:dyDescent="0.25">
      <c r="A22" s="4">
        <v>17</v>
      </c>
      <c r="B22" s="4"/>
      <c r="C22" s="6" t="s">
        <v>0</v>
      </c>
      <c r="D22" s="22">
        <v>302283.68229999999</v>
      </c>
      <c r="E22" s="22">
        <v>51277.440740000005</v>
      </c>
      <c r="F22" s="5">
        <f t="shared" si="0"/>
        <v>16.96335056852654</v>
      </c>
      <c r="H22" s="12"/>
      <c r="I22" s="12"/>
    </row>
    <row r="23" spans="1:9" s="2" customFormat="1" ht="31.5" x14ac:dyDescent="0.25">
      <c r="A23" s="4">
        <v>18</v>
      </c>
      <c r="B23" s="4"/>
      <c r="C23" s="6" t="s">
        <v>17</v>
      </c>
      <c r="D23" s="22">
        <v>946585.28500000003</v>
      </c>
      <c r="E23" s="22">
        <v>68107.803310000003</v>
      </c>
      <c r="F23" s="5">
        <f t="shared" si="0"/>
        <v>7.1951048034726215</v>
      </c>
      <c r="H23" s="12"/>
      <c r="I23" s="12"/>
    </row>
    <row r="24" spans="1:9" s="2" customFormat="1" ht="25.5" x14ac:dyDescent="0.25">
      <c r="A24" s="4">
        <v>19</v>
      </c>
      <c r="B24" s="4"/>
      <c r="C24" s="6" t="s">
        <v>31</v>
      </c>
      <c r="D24" s="22">
        <v>94776.760049999997</v>
      </c>
      <c r="E24" s="22">
        <v>8482.0506100000002</v>
      </c>
      <c r="F24" s="5">
        <f t="shared" si="0"/>
        <v>8.9495047156341361</v>
      </c>
      <c r="H24" s="12"/>
      <c r="I24" s="12"/>
    </row>
    <row r="25" spans="1:9" x14ac:dyDescent="0.25">
      <c r="A25" s="4">
        <v>20</v>
      </c>
      <c r="B25" s="4"/>
      <c r="C25" s="6" t="s">
        <v>32</v>
      </c>
      <c r="D25" s="22">
        <v>461946.5</v>
      </c>
      <c r="E25" s="22">
        <v>141100.49789999999</v>
      </c>
      <c r="F25" s="5">
        <f t="shared" si="0"/>
        <v>30.544770422548929</v>
      </c>
      <c r="G25" s="18"/>
    </row>
    <row r="26" spans="1:9" s="14" customFormat="1" x14ac:dyDescent="0.25">
      <c r="A26" s="39" t="s">
        <v>19</v>
      </c>
      <c r="B26" s="40"/>
      <c r="C26" s="41"/>
      <c r="D26" s="24">
        <f>SUM(D27:D38)</f>
        <v>5731366.6078699995</v>
      </c>
      <c r="E26" s="24">
        <f t="shared" ref="E26" si="1">SUM(E27:E38)</f>
        <v>870226.08043999982</v>
      </c>
      <c r="F26" s="7">
        <f>E26*100/D26</f>
        <v>15.183570341584028</v>
      </c>
      <c r="H26" s="15"/>
      <c r="I26" s="15"/>
    </row>
    <row r="27" spans="1:9" ht="31.5" x14ac:dyDescent="0.25">
      <c r="A27" s="4">
        <v>1</v>
      </c>
      <c r="B27" s="26" t="s">
        <v>35</v>
      </c>
      <c r="C27" s="11" t="s">
        <v>52</v>
      </c>
      <c r="D27" s="19">
        <v>97232.621739999988</v>
      </c>
      <c r="E27" s="19">
        <v>22824.29061</v>
      </c>
      <c r="F27" s="5">
        <f>E27*100/D27</f>
        <v>23.473902278426834</v>
      </c>
      <c r="G27" s="16"/>
    </row>
    <row r="28" spans="1:9" ht="63" x14ac:dyDescent="0.25">
      <c r="A28" s="4">
        <v>2</v>
      </c>
      <c r="B28" s="26" t="s">
        <v>46</v>
      </c>
      <c r="C28" s="11" t="s">
        <v>53</v>
      </c>
      <c r="D28" s="19">
        <v>493591.15325999999</v>
      </c>
      <c r="E28" s="19">
        <v>108291.72343</v>
      </c>
      <c r="F28" s="5">
        <f t="shared" ref="F28:F38" si="2">E28*100/D28</f>
        <v>21.939559231313279</v>
      </c>
    </row>
    <row r="29" spans="1:9" x14ac:dyDescent="0.25">
      <c r="A29" s="4">
        <v>3</v>
      </c>
      <c r="B29" s="26" t="s">
        <v>36</v>
      </c>
      <c r="C29" s="11" t="s">
        <v>20</v>
      </c>
      <c r="D29" s="19">
        <v>588377.96</v>
      </c>
      <c r="E29" s="19">
        <v>109833.56535999999</v>
      </c>
      <c r="F29" s="5">
        <f t="shared" si="2"/>
        <v>18.66717872300995</v>
      </c>
    </row>
    <row r="30" spans="1:9" ht="31.5" x14ac:dyDescent="0.25">
      <c r="A30" s="4">
        <v>4</v>
      </c>
      <c r="B30" s="26" t="s">
        <v>37</v>
      </c>
      <c r="C30" s="11" t="s">
        <v>21</v>
      </c>
      <c r="D30" s="19">
        <v>1835201.89383</v>
      </c>
      <c r="E30" s="19">
        <v>413568.96100999997</v>
      </c>
      <c r="F30" s="5">
        <f t="shared" si="2"/>
        <v>22.535338613175497</v>
      </c>
      <c r="G30" s="31"/>
    </row>
    <row r="31" spans="1:9" x14ac:dyDescent="0.25">
      <c r="A31" s="4">
        <v>5</v>
      </c>
      <c r="B31" s="26" t="s">
        <v>38</v>
      </c>
      <c r="C31" s="11" t="s">
        <v>33</v>
      </c>
      <c r="D31" s="19">
        <v>22285.327000000001</v>
      </c>
      <c r="E31" s="19">
        <v>5167.8834200000001</v>
      </c>
      <c r="F31" s="5">
        <f t="shared" si="2"/>
        <v>23.189623468392455</v>
      </c>
    </row>
    <row r="32" spans="1:9" x14ac:dyDescent="0.25">
      <c r="A32" s="4">
        <v>6</v>
      </c>
      <c r="B32" s="26" t="s">
        <v>39</v>
      </c>
      <c r="C32" s="11" t="s">
        <v>22</v>
      </c>
      <c r="D32" s="19">
        <v>286688.36</v>
      </c>
      <c r="E32" s="19">
        <v>51061.767439999996</v>
      </c>
      <c r="F32" s="5">
        <f t="shared" si="2"/>
        <v>17.810896626566912</v>
      </c>
    </row>
    <row r="33" spans="1:6" x14ac:dyDescent="0.25">
      <c r="A33" s="4">
        <v>7</v>
      </c>
      <c r="B33" s="26" t="s">
        <v>40</v>
      </c>
      <c r="C33" s="11" t="s">
        <v>23</v>
      </c>
      <c r="D33" s="19">
        <v>82309.25</v>
      </c>
      <c r="E33" s="19">
        <v>16897.61477</v>
      </c>
      <c r="F33" s="5">
        <f t="shared" si="2"/>
        <v>20.529423813240918</v>
      </c>
    </row>
    <row r="34" spans="1:6" ht="31.5" x14ac:dyDescent="0.25">
      <c r="A34" s="4">
        <v>8</v>
      </c>
      <c r="B34" s="26" t="s">
        <v>41</v>
      </c>
      <c r="C34" s="11" t="s">
        <v>24</v>
      </c>
      <c r="D34" s="19">
        <v>97629.887000000002</v>
      </c>
      <c r="E34" s="19">
        <v>19712.30371</v>
      </c>
      <c r="F34" s="5">
        <f t="shared" si="2"/>
        <v>20.190849662665286</v>
      </c>
    </row>
    <row r="35" spans="1:6" x14ac:dyDescent="0.25">
      <c r="A35" s="4">
        <v>9</v>
      </c>
      <c r="B35" s="26" t="s">
        <v>42</v>
      </c>
      <c r="C35" s="11" t="s">
        <v>25</v>
      </c>
      <c r="D35" s="19">
        <v>92970.971000000005</v>
      </c>
      <c r="E35" s="19">
        <v>20232.937089999999</v>
      </c>
      <c r="F35" s="5">
        <f t="shared" si="2"/>
        <v>21.762639318890194</v>
      </c>
    </row>
    <row r="36" spans="1:6" x14ac:dyDescent="0.25">
      <c r="A36" s="4">
        <v>10</v>
      </c>
      <c r="B36" s="26" t="s">
        <v>43</v>
      </c>
      <c r="C36" s="11" t="s">
        <v>26</v>
      </c>
      <c r="D36" s="19">
        <v>481.74</v>
      </c>
      <c r="E36" s="19">
        <v>481.74</v>
      </c>
      <c r="F36" s="5">
        <v>0</v>
      </c>
    </row>
    <row r="37" spans="1:6" ht="47.25" x14ac:dyDescent="0.25">
      <c r="A37" s="4">
        <v>11</v>
      </c>
      <c r="B37" s="26" t="s">
        <v>44</v>
      </c>
      <c r="C37" s="11" t="s">
        <v>27</v>
      </c>
      <c r="D37" s="19">
        <v>371483.27812999999</v>
      </c>
      <c r="E37" s="19">
        <v>84839.151599999997</v>
      </c>
      <c r="F37" s="5">
        <f t="shared" si="2"/>
        <v>22.837946307319566</v>
      </c>
    </row>
    <row r="38" spans="1:6" x14ac:dyDescent="0.25">
      <c r="A38" s="4">
        <v>12</v>
      </c>
      <c r="B38" s="26" t="s">
        <v>45</v>
      </c>
      <c r="C38" s="11" t="s">
        <v>28</v>
      </c>
      <c r="D38" s="19">
        <v>1763114.16591</v>
      </c>
      <c r="E38" s="19">
        <v>17314.142</v>
      </c>
      <c r="F38" s="5">
        <f t="shared" si="2"/>
        <v>0.98202046893903849</v>
      </c>
    </row>
    <row r="40" spans="1:6" x14ac:dyDescent="0.25">
      <c r="C40" s="17"/>
    </row>
  </sheetData>
  <mergeCells count="4">
    <mergeCell ref="A2:F2"/>
    <mergeCell ref="A5:C5"/>
    <mergeCell ref="A1:F1"/>
    <mergeCell ref="A26:C2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программам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Гайсумова Амина Саидахмедовна</cp:lastModifiedBy>
  <cp:lastPrinted>2025-06-04T07:29:40Z</cp:lastPrinted>
  <dcterms:created xsi:type="dcterms:W3CDTF">2017-04-10T06:31:05Z</dcterms:created>
  <dcterms:modified xsi:type="dcterms:W3CDTF">2025-06-04T13:33:44Z</dcterms:modified>
</cp:coreProperties>
</file>